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ncarles\Desktop\DU Droit de l'animal\"/>
    </mc:Choice>
  </mc:AlternateContent>
  <bookViews>
    <workbookView xWindow="0" yWindow="0" windowWidth="28800" windowHeight="11730" activeTab="1"/>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<sst xmlns="http://schemas.openxmlformats.org/spreadsheetml/2006/main" count="231" uniqueCount="98">
  <si>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</si>
  <si>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</si>
  <si>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</si>
  <si>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</si>
  <si>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</si>
  <si>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</si>
  <si>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</si>
  <si>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</si>
  <si>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</si>
  <si>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</si>
  <si>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</si>
  <si>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</si>
  <si>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</si>
  <si>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</si>
  <si>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</si>
  <si>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</si>
  <si>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</si>
  <si>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</si>
  <si>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</si>
  <si>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</si>
  <si>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</si>
  <si>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</si>
  <si>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</si>
  <si>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</si>
  <si>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</si>
  <si>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</si>
  <si>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</si>
  <si>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</si>
  <si>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</si>
  <si>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</si>
  <si>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</si>
  <si>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</si>
  <si>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</si>
  <si>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</si>
  <si>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</si>
  <si>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</si>
  <si>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</si>
  <si>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</si>
  <si>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</si>
  <si>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</si>
  <si>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</si>
  <si>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</si>
  <si>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</si>
  <si>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</si>
  <si>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</si>
  <si>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</si>
  <si>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</si>
  <si>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</si>
  <si>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</si>
  <si>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</si>
  <si>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</si>
  <si>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</si>
  <si>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</si>
  <si>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</si>
  <si>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</si>
  <si>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</si>
  <si>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</si>
  <si>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</si>
  <si>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</si>
  <si>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</si>
  <si>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</si>
  <si>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</si>
  <si>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</si>
  <si>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</si>
  <si>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</si>
  <si>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</si>
  <si>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</si>
  <si>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</si>
  <si>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</si>
  <si>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</si>
  <si>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</si>
  <si>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</si>
  <si>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</si>
  <si>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</si>
  <si>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</si>
  <si>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</si>
  <si>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</si>
  <si>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</si>
  <si>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</si>
  <si>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</si>
  <si>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</si>
  <si>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</si>
  <si>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</si>
  <si>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</si>
  <si>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</si>
  <si>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</si>
  <si>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Session unique</t>
  </si>
  <si>
    <t>Non</t>
  </si>
  <si>
    <t>Le redoublement est possible MAIS pas automatique ni de droit.</t>
  </si>
  <si>
    <t>Il est laissé à l'appréciation des responsables du Diplôme, après avis du jury de délibération d'examen.</t>
  </si>
  <si>
    <t>Il faut obtenir au minimum 10 / 20 de moyenne à l'UE pour l'obtenir (compensation intra-UE applicable).</t>
  </si>
  <si>
    <t>/</t>
  </si>
  <si>
    <r>
      <t xml:space="preserve">Il faut obtenir au moins 10 / 20 de moyenne </t>
    </r>
    <r>
      <rPr>
        <sz val="11"/>
        <rFont val="Calibri"/>
        <family val="2"/>
      </rPr>
      <t>générale  (compensation inter-UE applicable) pour valider l'année.</t>
    </r>
  </si>
  <si>
    <t>Oui</t>
  </si>
  <si>
    <t>UE 2 - Approfondissement du droit de l'animal</t>
  </si>
  <si>
    <t>UE 1 - Introduction au droit de l'animal</t>
  </si>
  <si>
    <t>30 mn</t>
  </si>
  <si>
    <t xml:space="preserve">1 h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</si>
</sst>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
      <sz val="11"/>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cecilelasserre/Desktop/D.U./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cecilelasserre/Desktop/D.U./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14" sqref="A14:I1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0" t="s">
        <v>68</v>
      </c>
      <c r="B1" s="101"/>
      <c r="C1" s="102"/>
      <c r="D1" s="102"/>
      <c r="E1" s="102"/>
      <c r="F1" s="102"/>
      <c r="G1" s="102"/>
      <c r="H1" s="102"/>
      <c r="I1" s="103"/>
      <c r="J1" s="23"/>
    </row>
    <row r="2" spans="1:10" s="15" customFormat="1" ht="24.95" customHeight="1" x14ac:dyDescent="0.5">
      <c r="A2" s="28" t="s">
        <v>26</v>
      </c>
      <c r="B2" s="67" t="s">
        <v>73</v>
      </c>
      <c r="C2" s="99"/>
      <c r="D2" s="99"/>
      <c r="E2" s="99"/>
      <c r="F2" s="99"/>
      <c r="G2" s="99"/>
      <c r="H2" s="99"/>
      <c r="I2" s="99"/>
      <c r="J2" s="16"/>
    </row>
    <row r="3" spans="1:10" s="14" customFormat="1" ht="24.95" customHeight="1" x14ac:dyDescent="0.5">
      <c r="A3" s="29" t="s">
        <v>24</v>
      </c>
      <c r="B3" s="104"/>
      <c r="C3" s="105"/>
      <c r="D3" s="105"/>
      <c r="E3" s="105"/>
      <c r="F3" s="105"/>
      <c r="G3" s="105"/>
      <c r="H3" s="105"/>
      <c r="I3" s="106"/>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107" t="s">
        <v>32</v>
      </c>
      <c r="B5" s="108"/>
      <c r="C5" s="108"/>
      <c r="D5" s="108"/>
      <c r="E5" s="108"/>
      <c r="F5" s="108"/>
      <c r="G5" s="108"/>
      <c r="H5" s="108"/>
      <c r="I5" s="109"/>
    </row>
    <row r="6" spans="1:10" x14ac:dyDescent="0.25">
      <c r="A6" s="19" t="s">
        <v>27</v>
      </c>
      <c r="B6" s="17"/>
      <c r="C6" s="17"/>
      <c r="D6" s="17"/>
      <c r="E6" s="17"/>
      <c r="F6" s="17"/>
      <c r="G6" s="17"/>
      <c r="H6" s="17"/>
      <c r="I6" s="17"/>
    </row>
    <row r="7" spans="1:10" s="18" customFormat="1" x14ac:dyDescent="0.25">
      <c r="A7" s="110" t="s">
        <v>28</v>
      </c>
      <c r="B7" s="111"/>
      <c r="C7" s="111"/>
      <c r="D7" s="111"/>
      <c r="E7" s="111"/>
      <c r="F7" s="111"/>
      <c r="G7" s="111"/>
      <c r="H7" s="111"/>
      <c r="I7" s="112"/>
      <c r="J7" s="25"/>
    </row>
    <row r="8" spans="1:10" s="32" customFormat="1" x14ac:dyDescent="0.25">
      <c r="A8" s="93" t="s">
        <v>90</v>
      </c>
      <c r="B8" s="94"/>
      <c r="C8" s="94"/>
      <c r="D8" s="94"/>
      <c r="E8" s="94"/>
      <c r="F8" s="94"/>
      <c r="G8" s="94"/>
      <c r="H8" s="94"/>
      <c r="I8" s="95"/>
      <c r="J8" s="31"/>
    </row>
    <row r="9" spans="1:10" s="18" customFormat="1" x14ac:dyDescent="0.25">
      <c r="A9" s="84"/>
      <c r="B9" s="85"/>
      <c r="C9" s="85"/>
      <c r="D9" s="85"/>
      <c r="E9" s="85"/>
      <c r="F9" s="85"/>
      <c r="G9" s="85"/>
      <c r="H9" s="85"/>
      <c r="I9" s="86"/>
      <c r="J9" s="25"/>
    </row>
    <row r="10" spans="1:10" s="18" customFormat="1" x14ac:dyDescent="0.25">
      <c r="A10" s="113" t="s">
        <v>29</v>
      </c>
      <c r="B10" s="114"/>
      <c r="C10" s="114"/>
      <c r="D10" s="114"/>
      <c r="E10" s="114"/>
      <c r="F10" s="114"/>
      <c r="G10" s="114"/>
      <c r="H10" s="114"/>
      <c r="I10" s="115"/>
      <c r="J10" s="25"/>
    </row>
    <row r="11" spans="1:10" s="32" customFormat="1" x14ac:dyDescent="0.25">
      <c r="A11" s="93" t="s">
        <v>91</v>
      </c>
      <c r="B11" s="94"/>
      <c r="C11" s="94"/>
      <c r="D11" s="94"/>
      <c r="E11" s="94"/>
      <c r="F11" s="94"/>
      <c r="G11" s="94"/>
      <c r="H11" s="94"/>
      <c r="I11" s="95"/>
      <c r="J11" s="31"/>
    </row>
    <row r="12" spans="1:10" s="18" customFormat="1" x14ac:dyDescent="0.25">
      <c r="A12" s="84"/>
      <c r="B12" s="85"/>
      <c r="C12" s="85"/>
      <c r="D12" s="85"/>
      <c r="E12" s="85"/>
      <c r="F12" s="85"/>
      <c r="G12" s="85"/>
      <c r="H12" s="85"/>
      <c r="I12" s="86"/>
      <c r="J12" s="25"/>
    </row>
    <row r="13" spans="1:10" s="20" customFormat="1" x14ac:dyDescent="0.25">
      <c r="A13" s="113" t="s">
        <v>30</v>
      </c>
      <c r="B13" s="114"/>
      <c r="C13" s="114"/>
      <c r="D13" s="114"/>
      <c r="E13" s="114"/>
      <c r="F13" s="114"/>
      <c r="G13" s="114"/>
      <c r="H13" s="114"/>
      <c r="I13" s="115"/>
      <c r="J13" s="26"/>
    </row>
    <row r="14" spans="1:10" s="34" customFormat="1" x14ac:dyDescent="0.25">
      <c r="A14" s="93" t="s">
        <v>92</v>
      </c>
      <c r="B14" s="94"/>
      <c r="C14" s="94"/>
      <c r="D14" s="94"/>
      <c r="E14" s="94"/>
      <c r="F14" s="94"/>
      <c r="G14" s="94"/>
      <c r="H14" s="94"/>
      <c r="I14" s="95"/>
      <c r="J14" s="33"/>
    </row>
    <row r="15" spans="1:10" s="18" customFormat="1" x14ac:dyDescent="0.25">
      <c r="A15" s="84"/>
      <c r="B15" s="85"/>
      <c r="C15" s="85"/>
      <c r="D15" s="85"/>
      <c r="E15" s="85"/>
      <c r="F15" s="85"/>
      <c r="G15" s="85"/>
      <c r="H15" s="85"/>
      <c r="I15" s="86"/>
      <c r="J15" s="25"/>
    </row>
    <row r="16" spans="1:10" s="20" customFormat="1" x14ac:dyDescent="0.25">
      <c r="A16" s="113" t="s">
        <v>31</v>
      </c>
      <c r="B16" s="114"/>
      <c r="C16" s="114"/>
      <c r="D16" s="114"/>
      <c r="E16" s="114"/>
      <c r="F16" s="114"/>
      <c r="G16" s="114"/>
      <c r="H16" s="114"/>
      <c r="I16" s="115"/>
      <c r="J16" s="26"/>
    </row>
    <row r="17" spans="1:10" s="34" customFormat="1" x14ac:dyDescent="0.25">
      <c r="A17" s="93" t="s">
        <v>87</v>
      </c>
      <c r="B17" s="94"/>
      <c r="C17" s="94"/>
      <c r="D17" s="94"/>
      <c r="E17" s="94"/>
      <c r="F17" s="94"/>
      <c r="G17" s="94"/>
      <c r="H17" s="94"/>
      <c r="I17" s="95"/>
      <c r="J17" s="33"/>
    </row>
    <row r="18" spans="1:10" s="18" customFormat="1" x14ac:dyDescent="0.25">
      <c r="A18" s="84"/>
      <c r="B18" s="85"/>
      <c r="C18" s="85"/>
      <c r="D18" s="85"/>
      <c r="E18" s="85"/>
      <c r="F18" s="85"/>
      <c r="G18" s="85"/>
      <c r="H18" s="85"/>
      <c r="I18" s="86"/>
      <c r="J18" s="25"/>
    </row>
    <row r="19" spans="1:10" ht="20.100000000000001" customHeight="1" x14ac:dyDescent="0.25">
      <c r="A19" s="87" t="s">
        <v>33</v>
      </c>
      <c r="B19" s="88"/>
      <c r="C19" s="88"/>
      <c r="D19" s="88"/>
      <c r="E19" s="88"/>
      <c r="F19" s="88"/>
      <c r="G19" s="88"/>
      <c r="H19" s="88"/>
      <c r="I19" s="89"/>
    </row>
    <row r="20" spans="1:10" s="14" customFormat="1" x14ac:dyDescent="0.25">
      <c r="A20" s="116" t="s">
        <v>88</v>
      </c>
      <c r="B20" s="117"/>
      <c r="C20" s="117"/>
      <c r="D20" s="117"/>
      <c r="E20" s="117"/>
      <c r="F20" s="117"/>
      <c r="G20" s="117"/>
      <c r="H20" s="117"/>
      <c r="I20" s="118"/>
      <c r="J20" s="35"/>
    </row>
    <row r="21" spans="1:10" x14ac:dyDescent="0.25">
      <c r="A21" s="84" t="s">
        <v>89</v>
      </c>
      <c r="B21" s="85"/>
      <c r="C21" s="85"/>
      <c r="D21" s="85"/>
      <c r="E21" s="85"/>
      <c r="F21" s="85"/>
      <c r="G21" s="85"/>
      <c r="H21" s="85"/>
      <c r="I21" s="86"/>
    </row>
    <row r="22" spans="1:10" ht="20.100000000000001" customHeight="1" x14ac:dyDescent="0.25">
      <c r="A22" s="87" t="s">
        <v>56</v>
      </c>
      <c r="B22" s="88"/>
      <c r="C22" s="88"/>
      <c r="D22" s="88"/>
      <c r="E22" s="88"/>
      <c r="F22" s="88"/>
      <c r="G22" s="88"/>
      <c r="H22" s="88"/>
      <c r="I22" s="89"/>
    </row>
    <row r="23" spans="1:10" x14ac:dyDescent="0.25">
      <c r="A23" s="96" t="s">
        <v>84</v>
      </c>
      <c r="B23" s="97"/>
      <c r="C23" s="97"/>
      <c r="D23" s="97"/>
      <c r="E23" s="97"/>
      <c r="F23" s="97"/>
      <c r="G23" s="97"/>
      <c r="H23" s="97"/>
      <c r="I23" s="98"/>
    </row>
    <row r="24" spans="1:10" x14ac:dyDescent="0.25">
      <c r="A24" s="90"/>
      <c r="B24" s="91"/>
      <c r="C24" s="91"/>
      <c r="D24" s="91"/>
      <c r="E24" s="91"/>
      <c r="F24" s="91"/>
      <c r="G24" s="91"/>
      <c r="H24" s="91"/>
      <c r="I24" s="92"/>
    </row>
    <row r="25" spans="1:10" x14ac:dyDescent="0.25">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A9" zoomScaleNormal="100" zoomScalePageLayoutView="85" workbookViewId="0">
      <selection activeCell="E23" sqref="E23"/>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3" t="s">
        <v>68</v>
      </c>
      <c r="B1" s="133"/>
      <c r="C1" s="133"/>
      <c r="D1" s="133"/>
      <c r="E1" s="133"/>
      <c r="F1" s="133"/>
      <c r="G1" s="133"/>
      <c r="H1" s="133"/>
      <c r="I1" s="133"/>
      <c r="J1" s="133"/>
      <c r="K1" s="133"/>
      <c r="L1" s="133"/>
      <c r="M1" s="133"/>
      <c r="N1" s="133"/>
    </row>
    <row r="2" spans="1:18" ht="20.100000000000001" customHeight="1" x14ac:dyDescent="0.25">
      <c r="A2" s="37" t="s">
        <v>26</v>
      </c>
      <c r="B2" s="134" t="str">
        <f>'Fiche générale'!B2</f>
        <v>EUR LEX@Société</v>
      </c>
      <c r="C2" s="134"/>
      <c r="D2" s="134"/>
      <c r="E2" s="134"/>
      <c r="F2" s="36"/>
      <c r="G2" s="36"/>
      <c r="H2" s="36"/>
      <c r="I2" s="36"/>
      <c r="J2" s="36"/>
      <c r="K2" s="36"/>
    </row>
    <row r="3" spans="1:18" ht="20.100000000000001" customHeight="1" x14ac:dyDescent="0.25">
      <c r="A3" s="37" t="s">
        <v>24</v>
      </c>
      <c r="B3" s="135">
        <f>'Fiche générale'!B3:I3</f>
        <v>0</v>
      </c>
      <c r="C3" s="136"/>
      <c r="D3" s="136"/>
      <c r="E3" s="136"/>
      <c r="F3" s="136"/>
      <c r="G3" s="136"/>
      <c r="H3" s="136"/>
      <c r="I3" s="136"/>
      <c r="J3" s="137"/>
      <c r="K3" s="36"/>
    </row>
    <row r="4" spans="1:18" ht="20.100000000000001" customHeight="1" x14ac:dyDescent="0.3">
      <c r="A4" s="37" t="s">
        <v>17</v>
      </c>
      <c r="B4" s="38"/>
      <c r="C4" s="39" t="s">
        <v>57</v>
      </c>
      <c r="D4" s="138"/>
      <c r="E4" s="138"/>
      <c r="F4" s="139" t="s">
        <v>25</v>
      </c>
      <c r="G4" s="140"/>
      <c r="H4" s="141"/>
      <c r="I4" s="142"/>
      <c r="J4" s="142"/>
      <c r="K4" s="142"/>
      <c r="L4" s="142"/>
      <c r="M4" s="142"/>
      <c r="N4" s="14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4"/>
      <c r="E6" s="145"/>
      <c r="F6" s="139" t="s">
        <v>2</v>
      </c>
      <c r="G6" s="140"/>
      <c r="H6" s="146"/>
      <c r="I6" s="147"/>
      <c r="J6" s="147"/>
      <c r="K6" s="147"/>
      <c r="L6" s="147"/>
      <c r="M6" s="147"/>
      <c r="N6" s="14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9" t="s">
        <v>41</v>
      </c>
      <c r="F9" s="150"/>
      <c r="G9" s="149" t="s">
        <v>36</v>
      </c>
      <c r="H9" s="150"/>
      <c r="I9"/>
      <c r="J9" s="41"/>
      <c r="K9" s="43">
        <v>1</v>
      </c>
      <c r="L9" s="41"/>
      <c r="M9" s="41"/>
      <c r="N9" s="41"/>
    </row>
    <row r="10" spans="1:18" ht="15" customHeight="1" x14ac:dyDescent="0.25">
      <c r="B10" s="75"/>
      <c r="C10" s="76"/>
      <c r="D10" s="44"/>
      <c r="E10" s="129" t="s">
        <v>40</v>
      </c>
      <c r="F10" s="130"/>
      <c r="G10" s="131"/>
      <c r="H10" s="13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3"/>
      <c r="F13" s="123"/>
      <c r="G13" s="50"/>
      <c r="H13" s="47"/>
      <c r="I13" s="47"/>
    </row>
    <row r="14" spans="1:18" ht="26.25" customHeight="1" x14ac:dyDescent="0.25">
      <c r="B14" s="49"/>
      <c r="C14" s="47"/>
      <c r="D14" s="47"/>
      <c r="E14" s="50"/>
      <c r="F14" s="50"/>
      <c r="G14" s="50"/>
      <c r="H14" s="47"/>
      <c r="I14" s="47"/>
      <c r="J14" s="124" t="s">
        <v>18</v>
      </c>
      <c r="K14" s="125"/>
      <c r="L14" s="126"/>
      <c r="M14" s="124" t="s">
        <v>19</v>
      </c>
      <c r="N14" s="126"/>
      <c r="O14" s="119" t="s">
        <v>65</v>
      </c>
      <c r="P14" s="120"/>
      <c r="Q14" s="121"/>
      <c r="R14" s="122" t="s">
        <v>66</v>
      </c>
    </row>
    <row r="15" spans="1:18" ht="39.75" customHeight="1" x14ac:dyDescent="0.2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5">
      <c r="A17" s="2" t="s">
        <v>0</v>
      </c>
      <c r="B17" s="63" t="s">
        <v>95</v>
      </c>
      <c r="C17" s="3"/>
      <c r="D17" s="4"/>
      <c r="E17" s="4">
        <v>1</v>
      </c>
      <c r="F17" s="4" t="s">
        <v>93</v>
      </c>
      <c r="G17" s="4" t="s">
        <v>93</v>
      </c>
      <c r="H17" s="4" t="s">
        <v>62</v>
      </c>
      <c r="I17" s="4"/>
      <c r="J17" s="5"/>
      <c r="K17" s="5" t="s">
        <v>12</v>
      </c>
      <c r="L17" s="5" t="s">
        <v>96</v>
      </c>
      <c r="M17" s="5"/>
      <c r="N17" s="5"/>
      <c r="O17" s="5"/>
      <c r="P17" s="5"/>
      <c r="Q17" s="5"/>
      <c r="R17" s="5"/>
    </row>
    <row r="18" spans="1:18" ht="15" customHeight="1" x14ac:dyDescent="0.25">
      <c r="A18" s="2" t="s">
        <v>0</v>
      </c>
      <c r="B18" s="63" t="s">
        <v>94</v>
      </c>
      <c r="C18" s="3"/>
      <c r="D18" s="4"/>
      <c r="E18" s="4">
        <v>1</v>
      </c>
      <c r="F18" s="4" t="s">
        <v>93</v>
      </c>
      <c r="G18" s="4" t="s">
        <v>93</v>
      </c>
      <c r="H18" s="4" t="s">
        <v>62</v>
      </c>
      <c r="I18" s="4"/>
      <c r="J18" s="2"/>
      <c r="K18" s="5" t="s">
        <v>11</v>
      </c>
      <c r="L18" s="5" t="s">
        <v>97</v>
      </c>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'\Users\marie-cecilelasserre\Desktop\D.U.\C:\Users\beluafi\Desktop\DOC Maquette - MCC\[MCC-Portail &amp; L1 L2.xlsx]Fiche générale'!#REF!="Deux sessions"</xm:f>
            <x14:dxf>
              <fill>
                <patternFill>
                  <bgColor theme="1"/>
                </patternFill>
              </fill>
            </x14:dxf>
          </x14:cfRule>
          <x14:cfRule type="expression" priority="5" id="{9DB12C89-564B-4AAE-9055-E959F48CC41A}">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33" t="s">
        <v>85</v>
      </c>
      <c r="B1" s="133"/>
      <c r="C1" s="133"/>
      <c r="D1" s="133"/>
      <c r="E1" s="133"/>
      <c r="F1" s="133"/>
      <c r="G1" s="133"/>
      <c r="H1" s="133"/>
      <c r="I1" s="133"/>
      <c r="J1" s="133"/>
      <c r="K1" s="133"/>
      <c r="L1" s="133"/>
      <c r="M1" s="133"/>
      <c r="N1" s="133"/>
    </row>
    <row r="2" spans="1:18" ht="20.100000000000001" customHeight="1" x14ac:dyDescent="0.25">
      <c r="A2" s="37" t="s">
        <v>26</v>
      </c>
      <c r="B2" s="134" t="str">
        <f>'Fiche générale'!B2</f>
        <v>EUR LEX@Société</v>
      </c>
      <c r="C2" s="134"/>
      <c r="D2" s="134"/>
      <c r="E2" s="134"/>
      <c r="F2" s="36"/>
      <c r="G2" s="36"/>
      <c r="H2" s="36"/>
      <c r="I2" s="36"/>
      <c r="J2" s="36"/>
      <c r="K2" s="36"/>
    </row>
    <row r="3" spans="1:18" ht="20.100000000000001" customHeight="1" x14ac:dyDescent="0.25">
      <c r="A3" s="37" t="s">
        <v>24</v>
      </c>
      <c r="B3" s="135">
        <f>'Fiche générale'!B3:I3</f>
        <v>0</v>
      </c>
      <c r="C3" s="136"/>
      <c r="D3" s="136"/>
      <c r="E3" s="136"/>
      <c r="F3" s="136"/>
      <c r="G3" s="136"/>
      <c r="H3" s="136"/>
      <c r="I3" s="136"/>
      <c r="J3" s="137"/>
      <c r="K3" s="36"/>
    </row>
    <row r="4" spans="1:18" ht="20.100000000000001" customHeight="1" x14ac:dyDescent="0.3">
      <c r="A4" s="37" t="s">
        <v>17</v>
      </c>
      <c r="B4" s="38"/>
      <c r="C4" s="39" t="s">
        <v>57</v>
      </c>
      <c r="D4" s="138"/>
      <c r="E4" s="138"/>
      <c r="F4" s="139" t="s">
        <v>25</v>
      </c>
      <c r="G4" s="140"/>
      <c r="H4" s="141"/>
      <c r="I4" s="142"/>
      <c r="J4" s="142"/>
      <c r="K4" s="142"/>
      <c r="L4" s="142"/>
      <c r="M4" s="142"/>
      <c r="N4" s="14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4"/>
      <c r="E6" s="145"/>
      <c r="F6" s="139" t="s">
        <v>2</v>
      </c>
      <c r="G6" s="140"/>
      <c r="H6" s="146"/>
      <c r="I6" s="147"/>
      <c r="J6" s="147"/>
      <c r="K6" s="147"/>
      <c r="L6" s="147"/>
      <c r="M6" s="147"/>
      <c r="N6" s="14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9" t="s">
        <v>41</v>
      </c>
      <c r="F9" s="150"/>
      <c r="G9" s="149" t="s">
        <v>36</v>
      </c>
      <c r="H9" s="150"/>
      <c r="I9"/>
      <c r="J9" s="41"/>
      <c r="K9" s="43">
        <v>1</v>
      </c>
      <c r="L9" s="41"/>
      <c r="M9" s="41"/>
      <c r="N9" s="41"/>
    </row>
    <row r="10" spans="1:18" ht="15" customHeight="1" x14ac:dyDescent="0.25">
      <c r="B10" s="75"/>
      <c r="C10" s="76"/>
      <c r="D10" s="44"/>
      <c r="E10" s="129" t="s">
        <v>40</v>
      </c>
      <c r="F10" s="130"/>
      <c r="G10" s="131"/>
      <c r="H10" s="13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3"/>
      <c r="F13" s="123"/>
      <c r="G13" s="78"/>
      <c r="H13" s="47"/>
      <c r="I13" s="47"/>
    </row>
    <row r="14" spans="1:18" ht="26.25" customHeight="1" x14ac:dyDescent="0.25">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2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'\Users\marie-cecilelasserre\Desktop\D.U.\C:\Users\beluafi\Desktop\DOC Maquette - MCC\[MCC-Portail &amp; L1 L2.xlsx]Fiche générale'!#REF!="Deux sessions"</xm:f>
            <x14:dxf>
              <fill>
                <patternFill>
                  <bgColor theme="1"/>
                </patternFill>
              </fill>
            </x14:dxf>
          </x14:cfRule>
          <x14:cfRule type="expression" priority="5" id="{6F535EA4-31B6-475B-9043-69BF36A975E6}">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33" t="s">
        <v>85</v>
      </c>
      <c r="B1" s="133"/>
      <c r="C1" s="133"/>
      <c r="D1" s="133"/>
      <c r="E1" s="133"/>
      <c r="F1" s="133"/>
      <c r="G1" s="133"/>
      <c r="H1" s="133"/>
      <c r="I1" s="133"/>
      <c r="J1" s="133"/>
      <c r="K1" s="133"/>
      <c r="L1" s="133"/>
      <c r="M1" s="133"/>
      <c r="N1" s="133"/>
    </row>
    <row r="2" spans="1:18" ht="20.100000000000001" customHeight="1" x14ac:dyDescent="0.25">
      <c r="A2" s="37" t="s">
        <v>26</v>
      </c>
      <c r="B2" s="134" t="str">
        <f>'Fiche générale'!B2</f>
        <v>EUR LEX@Société</v>
      </c>
      <c r="C2" s="134"/>
      <c r="D2" s="134"/>
      <c r="E2" s="134"/>
      <c r="F2" s="36"/>
      <c r="G2" s="36"/>
      <c r="H2" s="36"/>
      <c r="I2" s="36"/>
      <c r="J2" s="36"/>
      <c r="K2" s="36"/>
    </row>
    <row r="3" spans="1:18" ht="20.100000000000001" customHeight="1" x14ac:dyDescent="0.25">
      <c r="A3" s="37" t="s">
        <v>24</v>
      </c>
      <c r="B3" s="135">
        <f>'Fiche générale'!B3:I3</f>
        <v>0</v>
      </c>
      <c r="C3" s="136"/>
      <c r="D3" s="136"/>
      <c r="E3" s="136"/>
      <c r="F3" s="136"/>
      <c r="G3" s="136"/>
      <c r="H3" s="136"/>
      <c r="I3" s="136"/>
      <c r="J3" s="137"/>
      <c r="K3" s="36"/>
    </row>
    <row r="4" spans="1:18" ht="20.100000000000001" customHeight="1" x14ac:dyDescent="0.3">
      <c r="A4" s="37" t="s">
        <v>17</v>
      </c>
      <c r="B4" s="38" t="e">
        <f>'Fiche générale'!#REF!</f>
        <v>#REF!</v>
      </c>
      <c r="C4" s="39" t="s">
        <v>57</v>
      </c>
      <c r="D4" s="138"/>
      <c r="E4" s="138"/>
      <c r="F4" s="139" t="s">
        <v>25</v>
      </c>
      <c r="G4" s="140"/>
      <c r="H4" s="141"/>
      <c r="I4" s="142"/>
      <c r="J4" s="142"/>
      <c r="K4" s="142"/>
      <c r="L4" s="142"/>
      <c r="M4" s="142"/>
      <c r="N4" s="14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4"/>
      <c r="E6" s="145"/>
      <c r="F6" s="139" t="s">
        <v>2</v>
      </c>
      <c r="G6" s="140"/>
      <c r="H6" s="146"/>
      <c r="I6" s="147"/>
      <c r="J6" s="147"/>
      <c r="K6" s="147"/>
      <c r="L6" s="147"/>
      <c r="M6" s="147"/>
      <c r="N6" s="14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9" t="s">
        <v>41</v>
      </c>
      <c r="F9" s="150"/>
      <c r="G9" s="149" t="s">
        <v>36</v>
      </c>
      <c r="H9" s="150"/>
      <c r="I9"/>
      <c r="J9" s="41"/>
      <c r="K9" s="43">
        <v>1</v>
      </c>
      <c r="L9" s="41"/>
      <c r="M9" s="41"/>
      <c r="N9" s="41"/>
    </row>
    <row r="10" spans="1:18" ht="15" customHeight="1" x14ac:dyDescent="0.25">
      <c r="B10" s="75"/>
      <c r="C10" s="76"/>
      <c r="D10" s="44"/>
      <c r="E10" s="129" t="s">
        <v>40</v>
      </c>
      <c r="F10" s="130"/>
      <c r="G10" s="131"/>
      <c r="H10" s="13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3"/>
      <c r="F13" s="123"/>
      <c r="G13" s="78"/>
      <c r="H13" s="47"/>
      <c r="I13" s="47"/>
    </row>
    <row r="14" spans="1:18" ht="26.25" customHeight="1" x14ac:dyDescent="0.25">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2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24"/>
      <c r="K351" s="125"/>
      <c r="L351" s="126"/>
      <c r="M351" s="69"/>
      <c r="N351" s="69"/>
    </row>
    <row r="352" spans="1:14" ht="15.75" x14ac:dyDescent="0.25">
      <c r="A352" s="69"/>
      <c r="B352" s="70"/>
      <c r="C352" s="70"/>
      <c r="D352" s="70"/>
      <c r="E352" s="70"/>
      <c r="F352" s="70"/>
      <c r="G352" s="70"/>
      <c r="H352" s="70"/>
      <c r="I352" s="70"/>
      <c r="J352" s="54"/>
      <c r="K352" s="127"/>
      <c r="L352" s="128"/>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'\Users\marie-cecilelasserre\Desktop\D.U.\C:\Users\beluafi\Desktop\DOC Maquette - MCC\[MCC-Portail &amp; L1 L2.xlsx]Fiche générale'!#REF!="Deux sessions"</xm:f>
            <x14:dxf>
              <fill>
                <patternFill>
                  <bgColor theme="1"/>
                </patternFill>
              </fill>
            </x14:dxf>
          </x14:cfRule>
          <x14:cfRule type="expression" priority="17" id="{DAE71F8D-E7E6-4192-8121-88DC83F1F5BA}">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33" t="s">
        <v>85</v>
      </c>
      <c r="B1" s="133"/>
      <c r="C1" s="133"/>
      <c r="D1" s="133"/>
      <c r="E1" s="133"/>
      <c r="F1" s="133"/>
      <c r="G1" s="133"/>
      <c r="H1" s="133"/>
      <c r="I1" s="133"/>
      <c r="J1" s="133"/>
      <c r="K1" s="133"/>
      <c r="L1" s="133"/>
      <c r="M1" s="133"/>
      <c r="N1" s="133"/>
    </row>
    <row r="2" spans="1:18" ht="20.100000000000001" customHeight="1" x14ac:dyDescent="0.25">
      <c r="A2" s="37" t="s">
        <v>26</v>
      </c>
      <c r="B2" s="134" t="str">
        <f>'Fiche générale'!B2</f>
        <v>EUR LEX@Société</v>
      </c>
      <c r="C2" s="134"/>
      <c r="D2" s="134"/>
      <c r="E2" s="134"/>
      <c r="F2" s="36"/>
      <c r="G2" s="36"/>
      <c r="H2" s="36"/>
      <c r="I2" s="36"/>
      <c r="J2" s="36"/>
      <c r="K2" s="36"/>
    </row>
    <row r="3" spans="1:18" ht="20.100000000000001" customHeight="1" x14ac:dyDescent="0.25">
      <c r="A3" s="37" t="s">
        <v>24</v>
      </c>
      <c r="B3" s="135">
        <f>'Fiche générale'!B3:I3</f>
        <v>0</v>
      </c>
      <c r="C3" s="136"/>
      <c r="D3" s="136"/>
      <c r="E3" s="136"/>
      <c r="F3" s="136"/>
      <c r="G3" s="136"/>
      <c r="H3" s="136"/>
      <c r="I3" s="136"/>
      <c r="J3" s="137"/>
      <c r="K3" s="36"/>
    </row>
    <row r="4" spans="1:18" ht="20.100000000000001" customHeight="1" x14ac:dyDescent="0.3">
      <c r="A4" s="37" t="s">
        <v>17</v>
      </c>
      <c r="B4" s="38" t="e">
        <f>'Fiche générale'!#REF!</f>
        <v>#REF!</v>
      </c>
      <c r="C4" s="39" t="s">
        <v>57</v>
      </c>
      <c r="D4" s="138"/>
      <c r="E4" s="138"/>
      <c r="F4" s="139" t="s">
        <v>25</v>
      </c>
      <c r="G4" s="140"/>
      <c r="H4" s="141"/>
      <c r="I4" s="142"/>
      <c r="J4" s="142"/>
      <c r="K4" s="142"/>
      <c r="L4" s="142"/>
      <c r="M4" s="142"/>
      <c r="N4" s="14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4"/>
      <c r="E6" s="145"/>
      <c r="F6" s="139" t="s">
        <v>2</v>
      </c>
      <c r="G6" s="140"/>
      <c r="H6" s="146"/>
      <c r="I6" s="147"/>
      <c r="J6" s="147"/>
      <c r="K6" s="147"/>
      <c r="L6" s="147"/>
      <c r="M6" s="147"/>
      <c r="N6" s="14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9" t="s">
        <v>41</v>
      </c>
      <c r="F9" s="150"/>
      <c r="G9" s="149" t="s">
        <v>36</v>
      </c>
      <c r="H9" s="150"/>
      <c r="I9"/>
      <c r="J9" s="41"/>
      <c r="K9" s="43">
        <v>1</v>
      </c>
      <c r="L9" s="41"/>
      <c r="M9" s="41"/>
      <c r="N9" s="41"/>
    </row>
    <row r="10" spans="1:18" ht="15" customHeight="1" x14ac:dyDescent="0.25">
      <c r="B10" s="75"/>
      <c r="C10" s="76"/>
      <c r="D10" s="44"/>
      <c r="E10" s="129" t="s">
        <v>40</v>
      </c>
      <c r="F10" s="130"/>
      <c r="G10" s="131"/>
      <c r="H10" s="13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3"/>
      <c r="F13" s="123"/>
      <c r="G13" s="78"/>
      <c r="H13" s="47"/>
      <c r="I13" s="47"/>
    </row>
    <row r="14" spans="1:18" ht="26.25" customHeight="1" x14ac:dyDescent="0.25">
      <c r="B14" s="49"/>
      <c r="C14" s="47"/>
      <c r="D14" s="47"/>
      <c r="E14" s="78"/>
      <c r="F14" s="78"/>
      <c r="G14" s="78"/>
      <c r="H14" s="47"/>
      <c r="I14" s="47"/>
      <c r="J14" s="124" t="s">
        <v>18</v>
      </c>
      <c r="K14" s="125"/>
      <c r="L14" s="126"/>
      <c r="M14" s="124" t="s">
        <v>19</v>
      </c>
      <c r="N14" s="126"/>
      <c r="O14" s="119" t="s">
        <v>65</v>
      </c>
      <c r="P14" s="120"/>
      <c r="Q14" s="121"/>
      <c r="R14" s="122" t="s">
        <v>66</v>
      </c>
    </row>
    <row r="15" spans="1:18" ht="39.75" customHeight="1" x14ac:dyDescent="0.25">
      <c r="C15" s="51"/>
      <c r="D15" s="51"/>
      <c r="E15" s="52"/>
      <c r="F15" s="52"/>
      <c r="G15" s="52"/>
      <c r="H15" s="52"/>
      <c r="I15" s="53"/>
      <c r="J15" s="54" t="s">
        <v>20</v>
      </c>
      <c r="K15" s="127" t="str">
        <f>IF(H17="CCI (CC Intégral)","CT pour les dispensés","Contrôle Terminal")</f>
        <v>Contrôle Terminal</v>
      </c>
      <c r="L15" s="128"/>
      <c r="M15" s="127" t="s">
        <v>21</v>
      </c>
      <c r="N15" s="128"/>
      <c r="O15" s="57" t="s">
        <v>67</v>
      </c>
      <c r="P15" s="79" t="s">
        <v>21</v>
      </c>
      <c r="Q15" s="80"/>
      <c r="R15" s="12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2"/>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24"/>
      <c r="N169" s="126"/>
    </row>
    <row r="170" spans="1:14" ht="15.75" x14ac:dyDescent="0.25">
      <c r="A170" s="69"/>
      <c r="B170" s="70"/>
      <c r="C170" s="70"/>
      <c r="D170" s="70"/>
      <c r="E170" s="70"/>
      <c r="F170" s="70"/>
      <c r="G170" s="70"/>
      <c r="H170" s="70"/>
      <c r="I170" s="70"/>
      <c r="J170" s="70"/>
      <c r="K170" s="70"/>
      <c r="L170" s="69"/>
      <c r="M170" s="127"/>
      <c r="N170" s="128"/>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24"/>
      <c r="N324" s="126"/>
    </row>
    <row r="325" spans="1:14" ht="15.75" x14ac:dyDescent="0.25">
      <c r="A325" s="69"/>
      <c r="B325" s="70"/>
      <c r="C325" s="70"/>
      <c r="D325" s="70"/>
      <c r="E325" s="70"/>
      <c r="F325" s="70"/>
      <c r="G325" s="70"/>
      <c r="H325" s="70"/>
      <c r="I325" s="70"/>
      <c r="J325" s="70"/>
      <c r="K325" s="70"/>
      <c r="L325" s="69"/>
      <c r="M325" s="127"/>
      <c r="N325" s="128"/>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24"/>
      <c r="K351" s="125"/>
      <c r="L351" s="126"/>
      <c r="M351" s="5"/>
      <c r="N351" s="5"/>
    </row>
    <row r="352" spans="1:14" ht="15.75" x14ac:dyDescent="0.25">
      <c r="A352" s="69"/>
      <c r="B352" s="70"/>
      <c r="C352" s="70"/>
      <c r="D352" s="70"/>
      <c r="E352" s="70"/>
      <c r="F352" s="70"/>
      <c r="G352" s="70"/>
      <c r="H352" s="70"/>
      <c r="I352" s="70"/>
      <c r="J352" s="54"/>
      <c r="K352" s="127"/>
      <c r="L352" s="128"/>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24"/>
      <c r="N479" s="126"/>
    </row>
    <row r="480" spans="1:14" ht="15.75" x14ac:dyDescent="0.25">
      <c r="A480" s="69"/>
      <c r="B480" s="70"/>
      <c r="C480" s="70"/>
      <c r="D480" s="70"/>
      <c r="E480" s="70"/>
      <c r="F480" s="70"/>
      <c r="G480" s="70"/>
      <c r="H480" s="70"/>
      <c r="I480" s="70"/>
      <c r="J480" s="70"/>
      <c r="K480" s="70"/>
      <c r="L480" s="69"/>
      <c r="M480" s="127"/>
      <c r="N480" s="128"/>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'\Users\marie-cecilelasserre\Desktop\D.U.\C:\Users\beluafi\Desktop\DOC Maquette - MCC\[MCC-Portail &amp; L1 L2.xlsx]Fiche générale'!#REF!="Deux sessions"</xm:f>
            <x14:dxf>
              <fill>
                <patternFill>
                  <bgColor theme="1"/>
                </patternFill>
              </fill>
            </x14:dxf>
          </x14:cfRule>
          <x14:cfRule type="expression" priority="17" id="{FFE0191C-68F4-46DC-B50D-235922498EA9}">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ncarles</cp:lastModifiedBy>
  <cp:lastPrinted>2018-03-30T09:51:52Z</cp:lastPrinted>
  <dcterms:created xsi:type="dcterms:W3CDTF">2016-12-07T14:50:54Z</dcterms:created>
  <dcterms:modified xsi:type="dcterms:W3CDTF">2021-09-09T14:52:10Z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